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محمدصالح\Downloads\"/>
    </mc:Choice>
  </mc:AlternateContent>
  <xr:revisionPtr revIDLastSave="0" documentId="13_ncr:1_{DD66DE37-5DE8-44B1-A202-7EDDE0B841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bour A" sheetId="1" r:id="rId1"/>
  </sheets>
  <definedNames>
    <definedName name="NamedRang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K1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6" i="1"/>
  <c r="J13" i="1"/>
  <c r="K13" i="1"/>
  <c r="J14" i="1"/>
  <c r="K14" i="1"/>
  <c r="K11" i="1"/>
  <c r="K12" i="1"/>
  <c r="K10" i="1"/>
  <c r="J9" i="1"/>
  <c r="J10" i="1"/>
  <c r="J11" i="1" s="1"/>
  <c r="J12" i="1" s="1"/>
  <c r="J8" i="1"/>
  <c r="B8" i="1"/>
  <c r="B9" i="1" s="1"/>
  <c r="B7" i="1"/>
  <c r="B10" i="1" l="1"/>
  <c r="B11" i="1" l="1"/>
  <c r="B12" i="1" l="1"/>
  <c r="B13" i="1" l="1"/>
  <c r="B14" i="1" l="1"/>
  <c r="B15" i="1" l="1"/>
  <c r="B16" i="1" l="1"/>
  <c r="B17" i="1" l="1"/>
  <c r="B18" i="1" l="1"/>
  <c r="B19" i="1" l="1"/>
</calcChain>
</file>

<file path=xl/sharedStrings.xml><?xml version="1.0" encoding="utf-8"?>
<sst xmlns="http://schemas.openxmlformats.org/spreadsheetml/2006/main" count="5" uniqueCount="5">
  <si>
    <t>Labor Name</t>
  </si>
  <si>
    <t>Labour A</t>
  </si>
  <si>
    <t>Date</t>
  </si>
  <si>
    <t>Total Qty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</si>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</sst>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mmm\ yyyy"/>
    <numFmt numFmtId="165" formatCode="ddd"/>
    <numFmt numFmtId="166" formatCode="dddd\ dd\ mmm\ yyyy"/>
  </numFmts>
  <fonts count="8" x14ac:knownFonts="1">
    <font>
      <sz val="10"/>
      <color rgb="FF000000"/>
      <name val="Arial"/>
    </font>
    <font>
      <sz val="16"/>
      <color theme="1"/>
      <name val="Arial"/>
    </font>
    <font>
      <b/>
      <sz val="16"/>
      <color theme="1"/>
      <name val="Arial"/>
    </font>
    <font>
      <b/>
      <sz val="18"/>
      <color rgb="FFFF0000"/>
      <name val="Arial"/>
    </font>
    <font>
      <b/>
      <i/>
      <sz val="16"/>
      <color rgb="FFFF0000"/>
      <name val="Arial"/>
    </font>
    <font>
      <sz val="16"/>
      <color theme="1"/>
      <name val="Arial"/>
    </font>
    <font>
      <b/>
      <sz val="16"/>
      <color theme="1"/>
      <name val="Arial"/>
    </font>
    <font>
      <b/>
      <sz val="16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D99594"/>
        <bgColor rgb="FFD9959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5" fillId="0" borderId="0" xfId="0" applyFont="1"/>
    <xf numFmtId="165" fontId="7" fillId="0" borderId="1" xfId="0" applyNumberFormat="1" applyFont="1" applyBorder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6" fontId="5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12">
    <dxf>
      <font>
        <b/>
        <i val="0"/>
      </font>
      <fill>
        <patternFill>
          <bgColor theme="7" tint="0.39994506668294322"/>
        </patternFill>
      </fill>
    </dxf>
    <dxf>
      <numFmt numFmtId="166" formatCode="dddd\ dd\ mmm\ yyyy"/>
    </dxf>
    <dxf>
      <numFmt numFmtId="166" formatCode="dddd\ dd\ mmm\ yyyy"/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8BC34A"/>
          <bgColor rgb="FF8BC34A"/>
        </patternFill>
      </fill>
    </dxf>
    <dxf>
      <fill>
        <patternFill patternType="solid">
          <fgColor rgb="FF6AA84F"/>
          <bgColor rgb="FF6AA84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8BC34A"/>
          <bgColor rgb="FF8BC34A"/>
        </patternFill>
      </fill>
    </dxf>
  </dxfs>
  <tableStyles count="2">
    <tableStyle name="Labour A-style" pivot="0" count="3" xr9:uid="{00000000-0011-0000-FFFF-FFFF00000000}">
      <tableStyleElement type="headerRow" dxfId="11"/>
      <tableStyleElement type="firstRowStripe" dxfId="10"/>
      <tableStyleElement type="secondRowStripe" dxfId="9"/>
    </tableStyle>
    <tableStyle name="Labour A-style 2" pivot="0" count="3" xr9:uid="{00000000-0011-0000-FFFF-FFFF01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0:E10" headerRowCount="0">
  <tableColumns count="5">
    <tableColumn id="1" xr3:uid="{00000000-0010-0000-0000-000001000000}" name="Column1"/>
    <tableColumn id="2" xr3:uid="{00000000-0010-0000-0000-000002000000}" name="Column2" dataDxfId="2"/>
    <tableColumn id="3" xr3:uid="{00000000-0010-0000-0000-000003000000}" name="Column3"/>
    <tableColumn id="4" xr3:uid="{00000000-0010-0000-0000-000004000000}" name="Column4"/>
    <tableColumn id="5" xr3:uid="{00000000-0010-0000-0000-000005000000}" name="Column5">
      <calculatedColumnFormula>IF(WEEKDAY(B10)=6,INDEX($J$6:$J$15,MATCH(C10,$I$6:$I$15,0)),INDEX($K$6:$K$15,MATCH(C10,$I$6:$I$15,0)))</calculatedColumnFormula>
    </tableColumn>
  </tableColumns>
  <tableStyleInfo name="Labour A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17:E17" headerRowCount="0">
  <tableColumns count="5">
    <tableColumn id="1" xr3:uid="{00000000-0010-0000-0100-000001000000}" name="Column1"/>
    <tableColumn id="2" xr3:uid="{00000000-0010-0000-0100-000002000000}" name="Column2" dataDxfId="1"/>
    <tableColumn id="3" xr3:uid="{00000000-0010-0000-0100-000003000000}" name="Column3"/>
    <tableColumn id="4" xr3:uid="{00000000-0010-0000-0100-000004000000}" name="Column4"/>
    <tableColumn id="5" xr3:uid="{00000000-0010-0000-0100-000005000000}" name="Column5">
      <calculatedColumnFormula>IF(WEEKDAY(B17)=6,INDEX($J$6:$J$15,MATCH(C17,$I$6:$I$15,0)),INDEX($K$6:$K$15,MATCH(C17,$I$6:$I$15,0)))</calculatedColumnFormula>
    </tableColumn>
  </tableColumns>
  <tableStyleInfo name="Labour A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966"/>
  <sheetViews>
    <sheetView tabSelected="1" workbookViewId="0">
      <pane ySplit="5" topLeftCell="A6" activePane="bottomLeft" state="frozen"/>
      <selection pane="bottomLeft" activeCell="E6" sqref="E6"/>
    </sheetView>
  </sheetViews>
  <sheetFormatPr defaultColWidth="14.42578125" defaultRowHeight="15.75" customHeight="1" x14ac:dyDescent="0.2"/>
  <cols>
    <col min="1" max="1" width="9.42578125" customWidth="1"/>
    <col min="2" max="2" width="31.42578125" customWidth="1"/>
    <col min="3" max="3" width="15.42578125" customWidth="1"/>
    <col min="4" max="4" width="3" customWidth="1"/>
    <col min="5" max="5" width="18.7109375" customWidth="1"/>
    <col min="6" max="7" width="8.85546875" customWidth="1"/>
    <col min="8" max="8" width="9" customWidth="1"/>
    <col min="9" max="26" width="8.85546875" customWidth="1"/>
  </cols>
  <sheetData>
    <row r="1" spans="1:26" ht="21" customHeight="1" x14ac:dyDescent="0.3">
      <c r="A1" s="1"/>
      <c r="B1" s="18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3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35">
      <c r="A3" s="1"/>
      <c r="B3" s="3" t="s">
        <v>1</v>
      </c>
      <c r="C3" s="1"/>
      <c r="D3" s="1"/>
      <c r="E3" s="1"/>
      <c r="F3" s="1"/>
      <c r="G3" s="4"/>
      <c r="H3" s="1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customHeight="1" x14ac:dyDescent="0.3">
      <c r="A4" s="1"/>
      <c r="B4" s="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 x14ac:dyDescent="0.3">
      <c r="A5" s="6"/>
      <c r="B5" s="7" t="s">
        <v>2</v>
      </c>
      <c r="C5" s="8" t="s">
        <v>3</v>
      </c>
      <c r="D5" s="6"/>
      <c r="E5" s="9" t="s">
        <v>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" customHeight="1" x14ac:dyDescent="0.3">
      <c r="A6" s="10"/>
      <c r="B6" s="20">
        <v>44312</v>
      </c>
      <c r="C6" s="11">
        <v>1</v>
      </c>
      <c r="D6" s="1"/>
      <c r="E6" s="12">
        <f>IF(WEEKDAY(B6)=6,INDEX($J$6:$J$15,MATCH(C6,$I$6:$I$15,0)),INDEX($K$6:$K$15,MATCH(C6,$I$6:$I$15,0)))</f>
        <v>0</v>
      </c>
      <c r="F6" s="1"/>
      <c r="G6" s="1"/>
      <c r="H6" s="1"/>
      <c r="I6" s="1">
        <v>1</v>
      </c>
      <c r="J6" s="1">
        <v>15</v>
      </c>
      <c r="K6" s="1">
        <v>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3">
      <c r="A7" s="10"/>
      <c r="B7" s="21">
        <f t="shared" ref="B7:B19" si="0">B6+1</f>
        <v>44313</v>
      </c>
      <c r="C7" s="11">
        <v>2</v>
      </c>
      <c r="D7" s="1"/>
      <c r="E7" s="12">
        <f t="shared" ref="E7:E19" si="1">IF(WEEKDAY(B7)=6,INDEX($J$6:$J$15,MATCH(C7,$I$6:$I$15,0)),INDEX($K$6:$K$15,MATCH(C7,$I$6:$I$15,0)))</f>
        <v>0</v>
      </c>
      <c r="F7" s="1"/>
      <c r="G7" s="1"/>
      <c r="H7" s="1"/>
      <c r="I7" s="1">
        <v>2</v>
      </c>
      <c r="J7" s="1">
        <v>45</v>
      </c>
      <c r="K7" s="1"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3">
      <c r="A8" s="10"/>
      <c r="B8" s="21">
        <f t="shared" si="0"/>
        <v>44314</v>
      </c>
      <c r="C8" s="11">
        <v>3</v>
      </c>
      <c r="D8" s="1"/>
      <c r="E8" s="12">
        <f t="shared" si="1"/>
        <v>15</v>
      </c>
      <c r="F8" s="1"/>
      <c r="G8" s="1"/>
      <c r="H8" s="1"/>
      <c r="I8" s="1">
        <v>3</v>
      </c>
      <c r="J8" s="1">
        <f>J7+40</f>
        <v>85</v>
      </c>
      <c r="K8" s="1">
        <v>15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3">
      <c r="A9" s="10"/>
      <c r="B9" s="21">
        <f t="shared" si="0"/>
        <v>44315</v>
      </c>
      <c r="C9" s="11">
        <v>4</v>
      </c>
      <c r="D9" s="1"/>
      <c r="E9" s="12">
        <f t="shared" si="1"/>
        <v>45</v>
      </c>
      <c r="F9" s="1"/>
      <c r="G9" s="1"/>
      <c r="H9" s="1"/>
      <c r="I9" s="1">
        <v>4</v>
      </c>
      <c r="J9" s="1">
        <f t="shared" ref="J9:J12" si="2">J8+40</f>
        <v>125</v>
      </c>
      <c r="K9" s="1">
        <v>45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 x14ac:dyDescent="0.3">
      <c r="A10" s="13"/>
      <c r="B10" s="21">
        <f t="shared" si="0"/>
        <v>44316</v>
      </c>
      <c r="C10" s="14">
        <v>2</v>
      </c>
      <c r="D10" s="15"/>
      <c r="E10" s="12">
        <f t="shared" si="1"/>
        <v>45</v>
      </c>
      <c r="F10" s="1"/>
      <c r="G10" s="1"/>
      <c r="H10" s="1"/>
      <c r="I10" s="1">
        <v>5</v>
      </c>
      <c r="J10" s="1">
        <f t="shared" si="2"/>
        <v>165</v>
      </c>
      <c r="K10" s="1">
        <f>K9+40</f>
        <v>85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x14ac:dyDescent="0.3">
      <c r="A11" s="10"/>
      <c r="B11" s="21">
        <f t="shared" si="0"/>
        <v>44317</v>
      </c>
      <c r="C11" s="11">
        <v>3</v>
      </c>
      <c r="D11" s="1"/>
      <c r="E11" s="12">
        <f t="shared" si="1"/>
        <v>15</v>
      </c>
      <c r="F11" s="1"/>
      <c r="G11" s="1"/>
      <c r="H11" s="1"/>
      <c r="I11" s="1">
        <v>6</v>
      </c>
      <c r="J11" s="1">
        <f t="shared" si="2"/>
        <v>205</v>
      </c>
      <c r="K11" s="1">
        <f t="shared" ref="K11:K12" si="3">K10+40</f>
        <v>125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 x14ac:dyDescent="0.3">
      <c r="A12" s="16"/>
      <c r="B12" s="21">
        <f t="shared" si="0"/>
        <v>44318</v>
      </c>
      <c r="C12" s="11">
        <v>3</v>
      </c>
      <c r="D12" s="1"/>
      <c r="E12" s="12">
        <f t="shared" si="1"/>
        <v>15</v>
      </c>
      <c r="F12" s="1"/>
      <c r="G12" s="1"/>
      <c r="H12" s="1"/>
      <c r="I12" s="1">
        <v>7</v>
      </c>
      <c r="J12" s="1">
        <f t="shared" si="2"/>
        <v>245</v>
      </c>
      <c r="K12" s="1">
        <f t="shared" si="3"/>
        <v>165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3">
      <c r="A13" s="16"/>
      <c r="B13" s="21">
        <f t="shared" si="0"/>
        <v>44319</v>
      </c>
      <c r="C13" s="11">
        <v>5</v>
      </c>
      <c r="D13" s="1"/>
      <c r="E13" s="12">
        <f t="shared" si="1"/>
        <v>85</v>
      </c>
      <c r="F13" s="1"/>
      <c r="G13" s="1"/>
      <c r="H13" s="1"/>
      <c r="I13" s="1">
        <v>8</v>
      </c>
      <c r="J13" s="1">
        <f t="shared" ref="J13:J14" si="4">J12+40</f>
        <v>285</v>
      </c>
      <c r="K13" s="1">
        <f t="shared" ref="K13:K14" si="5">K12+40</f>
        <v>205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 x14ac:dyDescent="0.3">
      <c r="A14" s="16"/>
      <c r="B14" s="21">
        <f t="shared" si="0"/>
        <v>44320</v>
      </c>
      <c r="C14" s="11">
        <v>1</v>
      </c>
      <c r="D14" s="1"/>
      <c r="E14" s="12">
        <f t="shared" si="1"/>
        <v>0</v>
      </c>
      <c r="F14" s="1"/>
      <c r="G14" s="1"/>
      <c r="H14" s="1"/>
      <c r="I14" s="1">
        <v>9</v>
      </c>
      <c r="J14" s="1">
        <f t="shared" si="4"/>
        <v>325</v>
      </c>
      <c r="K14" s="1">
        <f t="shared" si="5"/>
        <v>245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 x14ac:dyDescent="0.3">
      <c r="A15" s="16"/>
      <c r="B15" s="21">
        <f t="shared" si="0"/>
        <v>44321</v>
      </c>
      <c r="C15" s="11">
        <v>6</v>
      </c>
      <c r="D15" s="1"/>
      <c r="E15" s="12">
        <f t="shared" si="1"/>
        <v>125</v>
      </c>
      <c r="F15" s="1"/>
      <c r="G15" s="1"/>
      <c r="H15" s="1"/>
      <c r="I15" s="1">
        <v>10</v>
      </c>
      <c r="J15" s="1">
        <f t="shared" ref="J15" si="6">J14+40</f>
        <v>365</v>
      </c>
      <c r="K15" s="1">
        <f t="shared" ref="K15" si="7">K14+40</f>
        <v>285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 x14ac:dyDescent="0.3">
      <c r="A16" s="16"/>
      <c r="B16" s="21">
        <f t="shared" si="0"/>
        <v>44322</v>
      </c>
      <c r="C16" s="11">
        <v>2</v>
      </c>
      <c r="D16" s="1"/>
      <c r="E16" s="12">
        <f t="shared" si="1"/>
        <v>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 x14ac:dyDescent="0.3">
      <c r="A17" s="13"/>
      <c r="B17" s="21">
        <f t="shared" si="0"/>
        <v>44323</v>
      </c>
      <c r="C17" s="14">
        <v>3</v>
      </c>
      <c r="D17" s="15"/>
      <c r="E17" s="12">
        <f t="shared" si="1"/>
        <v>85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x14ac:dyDescent="0.3">
      <c r="A18" s="16"/>
      <c r="B18" s="21">
        <f t="shared" si="0"/>
        <v>44324</v>
      </c>
      <c r="C18" s="11">
        <v>7</v>
      </c>
      <c r="D18" s="17"/>
      <c r="E18" s="12">
        <f t="shared" si="1"/>
        <v>165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 x14ac:dyDescent="0.3">
      <c r="A19" s="16"/>
      <c r="B19" s="21">
        <f t="shared" si="0"/>
        <v>44325</v>
      </c>
      <c r="C19" s="11">
        <v>8</v>
      </c>
      <c r="D19" s="17"/>
      <c r="E19" s="12">
        <f t="shared" si="1"/>
        <v>205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</sheetData>
  <mergeCells count="1">
    <mergeCell ref="B1:C1"/>
  </mergeCells>
  <conditionalFormatting sqref="E6:E19">
    <cfRule type="expression" dxfId="0" priority="1">
      <formula>WEEKDAY(B6)=6</formula>
    </cfRule>
  </conditionalFormatting>
  <pageMargins left="0.70866141732283472" right="0.70866141732283472" top="0.74803149606299213" bottom="0.35433070866141736" header="0" footer="0"/>
  <pageSetup scale="72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Labour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محمد صالح</cp:lastModifiedBy>
  <dcterms:modified xsi:type="dcterms:W3CDTF">2021-06-14T21:25:59Z</dcterms:modified>
</cp:coreProperties>
</file>